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uth.coco\fs\Data\Procurement\Procurement Unit - Amalgamated\Contracts\2026\Operations &amp; Environment Delivery\Sus Env Del\New Flare Gas Maintenance\02 Draft Docs\"/>
    </mc:Choice>
  </mc:AlternateContent>
  <xr:revisionPtr revIDLastSave="0" documentId="13_ncr:1_{DF63794E-96EF-403C-AEBE-2C72A1835DFC}" xr6:coauthVersionLast="47" xr6:coauthVersionMax="47" xr10:uidLastSave="{00000000-0000-0000-0000-000000000000}"/>
  <bookViews>
    <workbookView xWindow="28680" yWindow="-120" windowWidth="29040" windowHeight="15720" xr2:uid="{DBA1FCA5-9987-4CC7-94B6-2B528212ACC1}"/>
  </bookViews>
  <sheets>
    <sheet name="APPENDIX A" sheetId="1" r:id="rId1"/>
  </sheets>
  <definedNames>
    <definedName name="_xlnm.Print_Area" localSheetId="0">'APPENDIX A'!$A$2:$T$36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5" i="1" l="1"/>
  <c r="F53" i="1"/>
  <c r="G53" i="1"/>
  <c r="H53" i="1"/>
  <c r="E53" i="1"/>
  <c r="I23" i="1"/>
  <c r="I17" i="1"/>
  <c r="I16" i="1"/>
  <c r="I10" i="1"/>
  <c r="I24" i="1"/>
  <c r="I22" i="1"/>
  <c r="I21" i="1"/>
  <c r="I11" i="1"/>
  <c r="I9" i="1"/>
  <c r="I8" i="1"/>
  <c r="I18" i="1"/>
  <c r="I15" i="1"/>
  <c r="I14" i="1"/>
  <c r="I19" i="1" l="1"/>
  <c r="I29" i="1" s="1"/>
  <c r="I12" i="1"/>
  <c r="I25" i="1"/>
  <c r="I30" i="1" s="1"/>
  <c r="I28" i="1" l="1"/>
  <c r="I31" i="1" s="1"/>
</calcChain>
</file>

<file path=xl/sharedStrings.xml><?xml version="1.0" encoding="utf-8"?>
<sst xmlns="http://schemas.openxmlformats.org/spreadsheetml/2006/main" count="133" uniqueCount="82">
  <si>
    <t>A</t>
  </si>
  <si>
    <t>A1</t>
  </si>
  <si>
    <t>A2</t>
  </si>
  <si>
    <t>B</t>
  </si>
  <si>
    <t>B2</t>
  </si>
  <si>
    <t>SCHEDULE OF QUANTITIES AND PRICES</t>
  </si>
  <si>
    <t>SUMMARY:</t>
  </si>
  <si>
    <t>C</t>
  </si>
  <si>
    <t>C1</t>
  </si>
  <si>
    <t>C2</t>
  </si>
  <si>
    <t>B3</t>
  </si>
  <si>
    <t>Item</t>
  </si>
  <si>
    <t>D</t>
  </si>
  <si>
    <t>D1</t>
  </si>
  <si>
    <t>D2</t>
  </si>
  <si>
    <t>D3</t>
  </si>
  <si>
    <t>B1</t>
  </si>
  <si>
    <t>C3</t>
  </si>
  <si>
    <t>Louth County Council landfill sites at Drogheda, Whiteriver and Dundalk</t>
  </si>
  <si>
    <t>Drogheda</t>
  </si>
  <si>
    <t>Electrical testing of flare compound and ancilliary equipment for the 4 year contract as per RFT requirements.</t>
  </si>
  <si>
    <t>Whiteriver</t>
  </si>
  <si>
    <t>A3</t>
  </si>
  <si>
    <t>B4</t>
  </si>
  <si>
    <t>Gas balancing of 85 wells for the 4 year contract as per RFT requirements.</t>
  </si>
  <si>
    <t xml:space="preserve">Quarterly flare service and reporting for the 4 year contract as per RFT requirments. </t>
  </si>
  <si>
    <t xml:space="preserve">Quarterly flare service and reporting for the  4 year contract as per RFT requirments. </t>
  </si>
  <si>
    <t>Dundalk</t>
  </si>
  <si>
    <t>Number</t>
  </si>
  <si>
    <t>Maintain, repair or replace knock out pots for the 4 year contract as per RFT requirments.</t>
  </si>
  <si>
    <t>A4</t>
  </si>
  <si>
    <t>Call outs to site</t>
  </si>
  <si>
    <t>B5</t>
  </si>
  <si>
    <t>Maintain, repair or replace knock out pots for the  4 year contract as per RFT requirments.</t>
  </si>
  <si>
    <t>C4</t>
  </si>
  <si>
    <t>Drogheda, provide rate for additional call outs</t>
  </si>
  <si>
    <t xml:space="preserve">Whiteriver, provide rate for additional call outs. </t>
  </si>
  <si>
    <t xml:space="preserve"> Rate</t>
  </si>
  <si>
    <t>Rate</t>
  </si>
  <si>
    <t>Dundalk, provide rate for additional call outs.</t>
  </si>
  <si>
    <t>Thermocouple</t>
  </si>
  <si>
    <t>Ignition Transformer</t>
  </si>
  <si>
    <t>Spark Plug assembly</t>
  </si>
  <si>
    <t>UV sensor assembly</t>
  </si>
  <si>
    <t>PLC module</t>
  </si>
  <si>
    <t>Burner cup assembly</t>
  </si>
  <si>
    <t>Knock out pot pump and assembly</t>
  </si>
  <si>
    <t>Sub-total Drogheda ex VAT</t>
  </si>
  <si>
    <t>Sub-total Whiteriver ex VAT</t>
  </si>
  <si>
    <t>Sub-total Dundalk ex VAT</t>
  </si>
  <si>
    <t>All prices quoted MUST be exclusive of VAT</t>
  </si>
  <si>
    <t>4 routine services per annum= total of 16</t>
  </si>
  <si>
    <t>1 testing over the 4 year contract</t>
  </si>
  <si>
    <t>Gas balancing of wells at Whiteriver twice per annum=total of 8 balancing of gas wells</t>
  </si>
  <si>
    <t>an estimate  to replace 1 knock out pot pumps per annum=total of 4 knock out pot pumps</t>
  </si>
  <si>
    <t>an estimate  to replace 1 knock out pot pumps every two years=total of 2 knock out pot pumps</t>
  </si>
  <si>
    <t>Data capture unit</t>
  </si>
  <si>
    <t>Total € 
ex VAT Over 4 Years</t>
  </si>
  <si>
    <t>Year 1 Price €
(ex VAT)</t>
  </si>
  <si>
    <t>Year 2 Price €
(ex VAT)</t>
  </si>
  <si>
    <t>Year 3 Price €
(ex VAT)</t>
  </si>
  <si>
    <t>Year 4 Price €
(ex VAT)</t>
  </si>
  <si>
    <t>estimated 2 call outs per year = total of 8 call outs over the 4 year contract</t>
  </si>
  <si>
    <t>Note: All required services as detailed above and detailed in the Services Requirements document must be accounted for in the total price above. Do NOT alter this document in any way.</t>
  </si>
  <si>
    <t>The following prices will not be included in the formula for calculating the award criteria</t>
  </si>
  <si>
    <t>E</t>
  </si>
  <si>
    <t>E1</t>
  </si>
  <si>
    <t>E2</t>
  </si>
  <si>
    <t>E3</t>
  </si>
  <si>
    <t>E4</t>
  </si>
  <si>
    <t>E5</t>
  </si>
  <si>
    <t>E6</t>
  </si>
  <si>
    <t>E7</t>
  </si>
  <si>
    <t>E8</t>
  </si>
  <si>
    <t>APPENDIX A</t>
  </si>
  <si>
    <t>Additional Notes</t>
  </si>
  <si>
    <t xml:space="preserve"> Rates for Additional Parts not included in the contract</t>
  </si>
  <si>
    <t>Grand Total Across All Three [3] Sites ex VAT</t>
  </si>
  <si>
    <t>TOTAL:</t>
  </si>
  <si>
    <t>Rates for Additional Call Outs which fall outside the contract</t>
  </si>
  <si>
    <t>*Total Over 4 Years</t>
  </si>
  <si>
    <t>*Only used in the event of a tie break situation in cost.  Refer to RFT, Section 5 &amp;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</si>
</sst>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[$€-83C]#,##0.00"/>
    <numFmt numFmtId="165" formatCode="_-[$€-1809]* #,##0.00_-;\-[$€-1809]* #,##0.00_-;_-[$€-1809]* &quot;-&quot;??_-;_-@_-"/>
  </numFmts>
  <fonts count="13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name val="Arial"/>
      <family val="2"/>
    </font>
    <font>
      <b/>
      <sz val="10"/>
      <color rgb="FFFF0000"/>
      <name val="Arial"/>
      <family val="2"/>
    </font>
    <font>
      <sz val="16"/>
      <color theme="1"/>
      <name val="Arial Black"/>
      <family val="2"/>
    </font>
    <font>
      <b/>
      <u/>
      <sz val="11"/>
      <color theme="1"/>
      <name val="Arial"/>
      <family val="2"/>
    </font>
    <font>
      <b/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/>
    <xf numFmtId="0" fontId="4" fillId="0" borderId="5" xfId="0" applyFont="1" applyBorder="1" applyAlignment="1">
      <alignment horizontal="left" vertical="top" wrapText="1"/>
    </xf>
    <xf numFmtId="164" fontId="4" fillId="0" borderId="6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0" fontId="4" fillId="2" borderId="7" xfId="0" applyFont="1" applyFill="1" applyBorder="1" applyAlignment="1">
      <alignment horizontal="left" vertical="top"/>
    </xf>
    <xf numFmtId="164" fontId="4" fillId="2" borderId="8" xfId="0" applyNumberFormat="1" applyFont="1" applyFill="1" applyBorder="1" applyAlignment="1">
      <alignment horizontal="right"/>
    </xf>
    <xf numFmtId="0" fontId="3" fillId="0" borderId="5" xfId="0" applyFont="1" applyBorder="1" applyAlignment="1">
      <alignment horizontal="left" vertical="top"/>
    </xf>
    <xf numFmtId="164" fontId="3" fillId="0" borderId="8" xfId="0" applyNumberFormat="1" applyFont="1" applyBorder="1" applyAlignment="1">
      <alignment horizontal="right"/>
    </xf>
    <xf numFmtId="0" fontId="4" fillId="0" borderId="7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164" fontId="3" fillId="2" borderId="6" xfId="0" applyNumberFormat="1" applyFont="1" applyFill="1" applyBorder="1" applyAlignment="1">
      <alignment horizontal="right" wrapText="1"/>
    </xf>
    <xf numFmtId="0" fontId="3" fillId="0" borderId="7" xfId="0" applyFont="1" applyBorder="1" applyAlignment="1">
      <alignment horizontal="left" vertical="top"/>
    </xf>
    <xf numFmtId="0" fontId="3" fillId="3" borderId="16" xfId="0" applyFont="1" applyFill="1" applyBorder="1" applyAlignment="1">
      <alignment horizontal="center" vertical="top"/>
    </xf>
    <xf numFmtId="0" fontId="3" fillId="3" borderId="17" xfId="0" applyFont="1" applyFill="1" applyBorder="1" applyAlignment="1">
      <alignment horizontal="center"/>
    </xf>
    <xf numFmtId="0" fontId="6" fillId="0" borderId="11" xfId="0" applyFont="1" applyBorder="1" applyAlignment="1">
      <alignment horizontal="left" vertical="center" wrapText="1"/>
    </xf>
    <xf numFmtId="4" fontId="6" fillId="0" borderId="1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8" xfId="0" applyFont="1" applyBorder="1"/>
    <xf numFmtId="0" fontId="1" fillId="0" borderId="0" xfId="0" applyFont="1" applyAlignment="1">
      <alignment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2" borderId="0" xfId="0" applyFont="1" applyFill="1" applyAlignment="1">
      <alignment vertical="top" wrapText="1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164" fontId="4" fillId="2" borderId="0" xfId="0" applyNumberFormat="1" applyFont="1" applyFill="1" applyAlignment="1">
      <alignment horizontal="center"/>
    </xf>
    <xf numFmtId="164" fontId="3" fillId="0" borderId="0" xfId="0" applyNumberFormat="1" applyFont="1" applyAlignment="1">
      <alignment horizontal="right"/>
    </xf>
    <xf numFmtId="0" fontId="4" fillId="0" borderId="0" xfId="0" applyFont="1"/>
    <xf numFmtId="0" fontId="6" fillId="0" borderId="0" xfId="0" applyFont="1"/>
    <xf numFmtId="4" fontId="6" fillId="0" borderId="10" xfId="0" applyNumberFormat="1" applyFont="1" applyBorder="1" applyAlignment="1" applyProtection="1">
      <alignment horizontal="center"/>
      <protection locked="0"/>
    </xf>
    <xf numFmtId="0" fontId="8" fillId="0" borderId="7" xfId="0" applyFont="1" applyBorder="1"/>
    <xf numFmtId="0" fontId="2" fillId="0" borderId="1" xfId="0" applyFont="1" applyBorder="1"/>
    <xf numFmtId="0" fontId="6" fillId="0" borderId="1" xfId="0" applyFont="1" applyBorder="1" applyAlignment="1">
      <alignment wrapText="1"/>
    </xf>
    <xf numFmtId="0" fontId="6" fillId="0" borderId="1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9" fillId="0" borderId="0" xfId="0" applyFont="1"/>
    <xf numFmtId="0" fontId="3" fillId="2" borderId="1" xfId="0" applyFont="1" applyFill="1" applyBorder="1" applyAlignment="1">
      <alignment horizontal="center" vertical="top"/>
    </xf>
    <xf numFmtId="0" fontId="2" fillId="3" borderId="1" xfId="0" applyFont="1" applyFill="1" applyBorder="1"/>
    <xf numFmtId="0" fontId="7" fillId="3" borderId="1" xfId="0" applyFont="1" applyFill="1" applyBorder="1" applyAlignment="1">
      <alignment vertical="top"/>
    </xf>
    <xf numFmtId="0" fontId="10" fillId="0" borderId="0" xfId="0" applyFont="1"/>
    <xf numFmtId="164" fontId="9" fillId="2" borderId="6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/>
    <xf numFmtId="165" fontId="2" fillId="0" borderId="15" xfId="0" applyNumberFormat="1" applyFont="1" applyBorder="1"/>
    <xf numFmtId="0" fontId="11" fillId="0" borderId="0" xfId="0" applyFont="1"/>
    <xf numFmtId="0" fontId="12" fillId="3" borderId="17" xfId="0" applyFont="1" applyFill="1" applyBorder="1" applyAlignment="1">
      <alignment horizontal="left" vertical="top" wrapText="1"/>
    </xf>
    <xf numFmtId="0" fontId="7" fillId="0" borderId="0" xfId="0" applyFont="1" applyAlignment="1">
      <alignment vertical="top"/>
    </xf>
    <xf numFmtId="0" fontId="7" fillId="0" borderId="18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3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63E27809-6995-45DC-AC6B-DFF5385EA89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BD9EB-EA21-433B-82DE-080EC28CED54}">
  <dimension ref="A1:J56"/>
  <sheetViews>
    <sheetView tabSelected="1" topLeftCell="A14" zoomScaleNormal="100" workbookViewId="0">
      <selection activeCell="J3" sqref="J3"/>
    </sheetView>
  </sheetViews>
  <sheetFormatPr defaultColWidth="8.77734375" defaultRowHeight="13.8" x14ac:dyDescent="0.25"/>
  <cols>
    <col min="1" max="1" width="4.77734375" style="1" customWidth="1"/>
    <col min="2" max="2" width="60.77734375" style="1" customWidth="1"/>
    <col min="3" max="3" width="8.77734375" style="1" customWidth="1"/>
    <col min="4" max="4" width="9.5546875" style="1" customWidth="1"/>
    <col min="5" max="8" width="10.5546875" style="1" customWidth="1"/>
    <col min="9" max="9" width="12.33203125" style="1" customWidth="1"/>
    <col min="10" max="10" width="39.77734375" style="1" customWidth="1"/>
    <col min="11" max="11" width="8.77734375" style="1"/>
    <col min="12" max="12" width="20.44140625" style="1" customWidth="1"/>
    <col min="13" max="16384" width="8.77734375" style="1"/>
  </cols>
  <sheetData>
    <row r="1" spans="1:10" ht="25.8" thickBot="1" x14ac:dyDescent="0.65">
      <c r="B1" s="70" t="s">
        <v>74</v>
      </c>
    </row>
    <row r="2" spans="1:10" ht="17.399999999999999" x14ac:dyDescent="0.25">
      <c r="A2" s="34" t="s">
        <v>5</v>
      </c>
      <c r="B2" s="35"/>
      <c r="C2" s="35"/>
      <c r="D2" s="35"/>
      <c r="E2" s="35"/>
      <c r="F2" s="35"/>
      <c r="G2" s="35"/>
      <c r="H2" s="35"/>
      <c r="I2" s="36"/>
    </row>
    <row r="3" spans="1:10" ht="17.399999999999999" x14ac:dyDescent="0.25">
      <c r="A3" s="37" t="s">
        <v>18</v>
      </c>
      <c r="B3" s="40"/>
      <c r="C3" s="40"/>
      <c r="D3" s="40"/>
      <c r="E3" s="40"/>
      <c r="F3" s="40"/>
      <c r="G3" s="40"/>
      <c r="H3" s="40"/>
      <c r="I3" s="38"/>
    </row>
    <row r="4" spans="1:10" ht="10.8" customHeight="1" x14ac:dyDescent="0.25">
      <c r="A4" s="37"/>
      <c r="B4" s="40"/>
      <c r="C4" s="40"/>
      <c r="D4" s="40"/>
      <c r="E4" s="40"/>
      <c r="F4" s="40"/>
      <c r="G4" s="40"/>
      <c r="H4" s="40"/>
      <c r="I4" s="38"/>
    </row>
    <row r="5" spans="1:10" ht="17.399999999999999" x14ac:dyDescent="0.25">
      <c r="A5" s="37"/>
      <c r="B5" s="40" t="s">
        <v>50</v>
      </c>
      <c r="C5" s="40"/>
      <c r="D5" s="40"/>
      <c r="E5" s="40"/>
      <c r="F5" s="40"/>
      <c r="G5" s="40"/>
      <c r="H5" s="40"/>
      <c r="I5" s="38"/>
    </row>
    <row r="6" spans="1:10" ht="17.399999999999999" x14ac:dyDescent="0.3">
      <c r="A6" s="52"/>
      <c r="I6" s="39"/>
    </row>
    <row r="7" spans="1:10" ht="39.6" x14ac:dyDescent="0.25">
      <c r="A7" s="23" t="s">
        <v>0</v>
      </c>
      <c r="B7" s="17" t="s">
        <v>19</v>
      </c>
      <c r="C7" s="67" t="s">
        <v>28</v>
      </c>
      <c r="D7" s="18"/>
      <c r="E7" s="64" t="s">
        <v>58</v>
      </c>
      <c r="F7" s="64" t="s">
        <v>59</v>
      </c>
      <c r="G7" s="64" t="s">
        <v>60</v>
      </c>
      <c r="H7" s="64" t="s">
        <v>61</v>
      </c>
      <c r="I7" s="71" t="s">
        <v>57</v>
      </c>
      <c r="J7" s="76" t="s">
        <v>75</v>
      </c>
    </row>
    <row r="8" spans="1:10" ht="33.6" customHeight="1" x14ac:dyDescent="0.25">
      <c r="A8" s="21" t="s">
        <v>1</v>
      </c>
      <c r="B8" s="55" t="s">
        <v>25</v>
      </c>
      <c r="C8" s="57">
        <v>16</v>
      </c>
      <c r="D8" s="60" t="s">
        <v>11</v>
      </c>
      <c r="E8" s="61"/>
      <c r="F8" s="61"/>
      <c r="G8" s="61"/>
      <c r="H8" s="5"/>
      <c r="I8" s="10">
        <f>H8*C8</f>
        <v>0</v>
      </c>
      <c r="J8" s="20" t="s">
        <v>51</v>
      </c>
    </row>
    <row r="9" spans="1:10" ht="26.4" x14ac:dyDescent="0.25">
      <c r="A9" s="21" t="s">
        <v>2</v>
      </c>
      <c r="B9" s="56" t="s">
        <v>20</v>
      </c>
      <c r="C9" s="57">
        <v>1</v>
      </c>
      <c r="D9" s="57" t="s">
        <v>11</v>
      </c>
      <c r="E9" s="3"/>
      <c r="F9" s="3"/>
      <c r="G9" s="3"/>
      <c r="H9" s="5"/>
      <c r="I9" s="10">
        <f>H9*C9</f>
        <v>0</v>
      </c>
      <c r="J9" s="20" t="s">
        <v>52</v>
      </c>
    </row>
    <row r="10" spans="1:10" ht="28.2" customHeight="1" x14ac:dyDescent="0.25">
      <c r="A10" s="21" t="s">
        <v>22</v>
      </c>
      <c r="B10" s="56" t="s">
        <v>31</v>
      </c>
      <c r="C10" s="57">
        <v>8</v>
      </c>
      <c r="D10" s="57" t="s">
        <v>11</v>
      </c>
      <c r="E10" s="3"/>
      <c r="F10" s="3"/>
      <c r="G10" s="3"/>
      <c r="H10" s="5"/>
      <c r="I10" s="10">
        <f>H10*C10</f>
        <v>0</v>
      </c>
      <c r="J10" s="20" t="s">
        <v>62</v>
      </c>
    </row>
    <row r="11" spans="1:10" ht="48" customHeight="1" x14ac:dyDescent="0.25">
      <c r="A11" s="21" t="s">
        <v>30</v>
      </c>
      <c r="B11" s="28" t="s">
        <v>29</v>
      </c>
      <c r="C11" s="57">
        <v>4</v>
      </c>
      <c r="D11" s="57" t="s">
        <v>11</v>
      </c>
      <c r="E11" s="3"/>
      <c r="F11" s="3"/>
      <c r="G11" s="3"/>
      <c r="H11" s="5"/>
      <c r="I11" s="10">
        <f>H11*C11</f>
        <v>0</v>
      </c>
      <c r="J11" s="20" t="s">
        <v>54</v>
      </c>
    </row>
    <row r="12" spans="1:10" x14ac:dyDescent="0.25">
      <c r="A12" s="21"/>
      <c r="B12" s="81" t="s">
        <v>47</v>
      </c>
      <c r="C12" s="81"/>
      <c r="D12" s="81"/>
      <c r="E12" s="81"/>
      <c r="F12" s="81"/>
      <c r="G12" s="81"/>
      <c r="H12" s="81"/>
      <c r="I12" s="15">
        <f>SUM(I8:I11)</f>
        <v>0</v>
      </c>
    </row>
    <row r="13" spans="1:10" x14ac:dyDescent="0.25">
      <c r="A13" s="23" t="s">
        <v>3</v>
      </c>
      <c r="B13" s="17" t="s">
        <v>21</v>
      </c>
      <c r="C13" s="18"/>
      <c r="D13" s="18"/>
      <c r="E13" s="18"/>
      <c r="F13" s="18"/>
      <c r="G13" s="18"/>
      <c r="H13" s="19"/>
      <c r="I13" s="24"/>
    </row>
    <row r="14" spans="1:10" ht="40.200000000000003" customHeight="1" x14ac:dyDescent="0.25">
      <c r="A14" s="21" t="s">
        <v>16</v>
      </c>
      <c r="B14" s="58" t="s">
        <v>26</v>
      </c>
      <c r="C14" s="57">
        <v>16</v>
      </c>
      <c r="D14" s="60" t="s">
        <v>11</v>
      </c>
      <c r="E14" s="63"/>
      <c r="F14" s="63"/>
      <c r="G14" s="63"/>
      <c r="H14" s="62"/>
      <c r="I14" s="10">
        <f>H14*C14</f>
        <v>0</v>
      </c>
      <c r="J14" s="20" t="s">
        <v>51</v>
      </c>
    </row>
    <row r="15" spans="1:10" ht="31.8" customHeight="1" x14ac:dyDescent="0.25">
      <c r="A15" s="21" t="s">
        <v>4</v>
      </c>
      <c r="B15" s="54" t="s">
        <v>20</v>
      </c>
      <c r="C15" s="57">
        <v>1</v>
      </c>
      <c r="D15" s="57" t="s">
        <v>11</v>
      </c>
      <c r="E15" s="57"/>
      <c r="F15" s="57"/>
      <c r="G15" s="57"/>
      <c r="H15" s="62"/>
      <c r="I15" s="10">
        <f>H15*C15</f>
        <v>0</v>
      </c>
      <c r="J15" s="20" t="s">
        <v>52</v>
      </c>
    </row>
    <row r="16" spans="1:10" ht="31.8" customHeight="1" x14ac:dyDescent="0.25">
      <c r="A16" s="21" t="s">
        <v>10</v>
      </c>
      <c r="B16" s="56" t="s">
        <v>31</v>
      </c>
      <c r="C16" s="57">
        <v>8</v>
      </c>
      <c r="D16" s="57" t="s">
        <v>11</v>
      </c>
      <c r="E16" s="57"/>
      <c r="F16" s="57"/>
      <c r="G16" s="57"/>
      <c r="H16" s="62"/>
      <c r="I16" s="10">
        <f t="shared" ref="I16:I17" si="0">H16*C16</f>
        <v>0</v>
      </c>
      <c r="J16" s="20" t="s">
        <v>62</v>
      </c>
    </row>
    <row r="17" spans="1:10" ht="31.8" customHeight="1" x14ac:dyDescent="0.25">
      <c r="A17" s="21" t="s">
        <v>23</v>
      </c>
      <c r="B17" s="56" t="s">
        <v>24</v>
      </c>
      <c r="C17" s="57">
        <v>8</v>
      </c>
      <c r="D17" s="57" t="s">
        <v>11</v>
      </c>
      <c r="E17" s="57"/>
      <c r="F17" s="57"/>
      <c r="G17" s="57"/>
      <c r="H17" s="62"/>
      <c r="I17" s="10">
        <f t="shared" si="0"/>
        <v>0</v>
      </c>
      <c r="J17" s="20" t="s">
        <v>53</v>
      </c>
    </row>
    <row r="18" spans="1:10" ht="49.35" customHeight="1" x14ac:dyDescent="0.25">
      <c r="A18" s="21" t="s">
        <v>32</v>
      </c>
      <c r="B18" s="58" t="s">
        <v>33</v>
      </c>
      <c r="C18" s="57">
        <v>4</v>
      </c>
      <c r="D18" s="57" t="s">
        <v>11</v>
      </c>
      <c r="E18" s="57"/>
      <c r="F18" s="57"/>
      <c r="G18" s="57"/>
      <c r="H18" s="62"/>
      <c r="I18" s="10">
        <f>H18*C18</f>
        <v>0</v>
      </c>
      <c r="J18" s="20" t="s">
        <v>54</v>
      </c>
    </row>
    <row r="19" spans="1:10" x14ac:dyDescent="0.25">
      <c r="A19" s="16"/>
      <c r="B19" s="81" t="s">
        <v>48</v>
      </c>
      <c r="C19" s="81"/>
      <c r="D19" s="81"/>
      <c r="E19" s="81"/>
      <c r="F19" s="81"/>
      <c r="G19" s="81"/>
      <c r="H19" s="81"/>
      <c r="I19" s="15">
        <f>SUM(I14:I18)</f>
        <v>0</v>
      </c>
    </row>
    <row r="20" spans="1:10" x14ac:dyDescent="0.25">
      <c r="A20" s="23" t="s">
        <v>7</v>
      </c>
      <c r="B20" s="17" t="s">
        <v>27</v>
      </c>
      <c r="C20" s="18"/>
      <c r="D20" s="18"/>
      <c r="E20" s="18"/>
      <c r="F20" s="18"/>
      <c r="G20" s="18"/>
      <c r="H20" s="19"/>
      <c r="I20" s="24"/>
    </row>
    <row r="21" spans="1:10" ht="37.200000000000003" customHeight="1" x14ac:dyDescent="0.25">
      <c r="A21" s="21" t="s">
        <v>8</v>
      </c>
      <c r="B21" s="59" t="s">
        <v>25</v>
      </c>
      <c r="C21" s="57">
        <v>16</v>
      </c>
      <c r="D21" s="57" t="s">
        <v>11</v>
      </c>
      <c r="E21" s="57"/>
      <c r="F21" s="57"/>
      <c r="G21" s="57"/>
      <c r="H21" s="62"/>
      <c r="I21" s="10">
        <f>H21*C21</f>
        <v>0</v>
      </c>
      <c r="J21" s="20" t="s">
        <v>51</v>
      </c>
    </row>
    <row r="22" spans="1:10" ht="33" customHeight="1" x14ac:dyDescent="0.25">
      <c r="A22" s="21" t="s">
        <v>9</v>
      </c>
      <c r="B22" s="56" t="s">
        <v>20</v>
      </c>
      <c r="C22" s="57">
        <v>1</v>
      </c>
      <c r="D22" s="57" t="s">
        <v>11</v>
      </c>
      <c r="E22" s="57"/>
      <c r="F22" s="57"/>
      <c r="G22" s="57"/>
      <c r="H22" s="62"/>
      <c r="I22" s="10">
        <f>H22*C22</f>
        <v>0</v>
      </c>
      <c r="J22" s="20" t="s">
        <v>52</v>
      </c>
    </row>
    <row r="23" spans="1:10" ht="33" customHeight="1" x14ac:dyDescent="0.25">
      <c r="A23" s="21" t="s">
        <v>17</v>
      </c>
      <c r="B23" s="56" t="s">
        <v>31</v>
      </c>
      <c r="C23" s="57">
        <v>8</v>
      </c>
      <c r="D23" s="57" t="s">
        <v>11</v>
      </c>
      <c r="E23" s="57"/>
      <c r="F23" s="57"/>
      <c r="G23" s="57"/>
      <c r="H23" s="62"/>
      <c r="I23" s="10">
        <f>H23*C23</f>
        <v>0</v>
      </c>
      <c r="J23" s="20" t="s">
        <v>62</v>
      </c>
    </row>
    <row r="24" spans="1:10" ht="45" customHeight="1" x14ac:dyDescent="0.25">
      <c r="A24" s="21" t="s">
        <v>34</v>
      </c>
      <c r="B24" s="59" t="s">
        <v>29</v>
      </c>
      <c r="C24" s="57">
        <v>2</v>
      </c>
      <c r="D24" s="57" t="s">
        <v>11</v>
      </c>
      <c r="E24" s="57"/>
      <c r="F24" s="57"/>
      <c r="G24" s="57"/>
      <c r="H24" s="62"/>
      <c r="I24" s="10">
        <f>H24*C24</f>
        <v>0</v>
      </c>
      <c r="J24" s="20" t="s">
        <v>55</v>
      </c>
    </row>
    <row r="25" spans="1:10" x14ac:dyDescent="0.25">
      <c r="A25" s="9"/>
      <c r="B25" s="82" t="s">
        <v>49</v>
      </c>
      <c r="C25" s="82"/>
      <c r="D25" s="82"/>
      <c r="E25" s="82"/>
      <c r="F25" s="82"/>
      <c r="G25" s="82"/>
      <c r="H25" s="82"/>
      <c r="I25" s="11">
        <f>SUM(I21:I24)</f>
        <v>0</v>
      </c>
    </row>
    <row r="26" spans="1:10" x14ac:dyDescent="0.25">
      <c r="A26" s="16"/>
      <c r="B26" s="41"/>
      <c r="C26" s="42"/>
      <c r="D26" s="42"/>
      <c r="E26" s="42"/>
      <c r="F26" s="42"/>
      <c r="G26" s="42"/>
      <c r="H26" s="43"/>
      <c r="I26" s="15"/>
    </row>
    <row r="27" spans="1:10" x14ac:dyDescent="0.25">
      <c r="A27" s="12"/>
      <c r="B27" s="44" t="s">
        <v>6</v>
      </c>
      <c r="C27" s="45"/>
      <c r="D27" s="46"/>
      <c r="E27" s="46"/>
      <c r="F27" s="46"/>
      <c r="G27" s="46"/>
      <c r="H27" s="47"/>
      <c r="I27" s="13"/>
    </row>
    <row r="28" spans="1:10" x14ac:dyDescent="0.25">
      <c r="A28" s="22"/>
      <c r="B28" s="7" t="s">
        <v>19</v>
      </c>
      <c r="C28" s="8"/>
      <c r="D28" s="3"/>
      <c r="E28" s="3"/>
      <c r="F28" s="3"/>
      <c r="G28" s="3"/>
      <c r="H28" s="4"/>
      <c r="I28" s="10">
        <f>I12</f>
        <v>0</v>
      </c>
    </row>
    <row r="29" spans="1:10" x14ac:dyDescent="0.25">
      <c r="A29" s="22"/>
      <c r="B29" s="2" t="s">
        <v>21</v>
      </c>
      <c r="C29" s="8"/>
      <c r="D29" s="3"/>
      <c r="E29" s="3"/>
      <c r="F29" s="3"/>
      <c r="G29" s="3"/>
      <c r="H29" s="4"/>
      <c r="I29" s="10">
        <f>I19</f>
        <v>0</v>
      </c>
    </row>
    <row r="30" spans="1:10" x14ac:dyDescent="0.25">
      <c r="A30" s="22"/>
      <c r="B30" s="2" t="s">
        <v>27</v>
      </c>
      <c r="C30" s="8"/>
      <c r="D30" s="3"/>
      <c r="E30" s="3"/>
      <c r="F30" s="3"/>
      <c r="G30" s="3"/>
      <c r="H30" s="4"/>
      <c r="I30" s="10">
        <f>I25</f>
        <v>0</v>
      </c>
    </row>
    <row r="31" spans="1:10" ht="25.8" customHeight="1" x14ac:dyDescent="0.25">
      <c r="A31" s="14"/>
      <c r="B31" s="2"/>
      <c r="C31" s="8"/>
      <c r="D31" s="8"/>
      <c r="E31" s="3"/>
      <c r="F31" s="8"/>
      <c r="G31" s="8"/>
      <c r="H31" s="6" t="s">
        <v>77</v>
      </c>
      <c r="I31" s="11">
        <f>SUM(I28:I30)</f>
        <v>0</v>
      </c>
    </row>
    <row r="32" spans="1:10" ht="14.4" thickBot="1" x14ac:dyDescent="0.3">
      <c r="A32" s="25"/>
      <c r="B32" s="48"/>
      <c r="C32" s="49"/>
      <c r="D32" s="49"/>
      <c r="E32" s="49"/>
      <c r="F32" s="49"/>
      <c r="G32" s="49"/>
      <c r="H32" s="48"/>
      <c r="I32" s="15"/>
    </row>
    <row r="33" spans="1:9" ht="28.35" customHeight="1" thickBot="1" x14ac:dyDescent="0.3">
      <c r="A33" s="83" t="s">
        <v>63</v>
      </c>
      <c r="B33" s="84"/>
      <c r="C33" s="84"/>
      <c r="D33" s="84"/>
      <c r="E33" s="84"/>
      <c r="F33" s="84"/>
      <c r="G33" s="84"/>
      <c r="H33" s="84"/>
      <c r="I33" s="85"/>
    </row>
    <row r="34" spans="1:9" ht="28.35" customHeight="1" x14ac:dyDescent="0.25">
      <c r="B34" s="65"/>
      <c r="C34" s="65"/>
      <c r="D34" s="65"/>
      <c r="E34" s="65"/>
      <c r="F34" s="65"/>
      <c r="G34" s="65"/>
    </row>
    <row r="35" spans="1:9" ht="14.4" thickBot="1" x14ac:dyDescent="0.3">
      <c r="B35" s="66" t="s">
        <v>64</v>
      </c>
      <c r="C35" s="50"/>
      <c r="D35" s="50"/>
      <c r="E35" s="50"/>
      <c r="F35" s="50"/>
      <c r="G35" s="50"/>
      <c r="H35" s="50"/>
    </row>
    <row r="36" spans="1:9" ht="39.6" x14ac:dyDescent="0.25">
      <c r="A36" s="26" t="s">
        <v>12</v>
      </c>
      <c r="B36" s="75" t="s">
        <v>79</v>
      </c>
      <c r="C36" s="27"/>
      <c r="D36" s="27"/>
      <c r="E36" s="64" t="s">
        <v>58</v>
      </c>
      <c r="F36" s="64" t="s">
        <v>59</v>
      </c>
      <c r="G36" s="64" t="s">
        <v>60</v>
      </c>
      <c r="H36" s="64" t="s">
        <v>61</v>
      </c>
    </row>
    <row r="37" spans="1:9" ht="33" customHeight="1" x14ac:dyDescent="0.25">
      <c r="A37" s="22" t="s">
        <v>13</v>
      </c>
      <c r="B37" s="2" t="s">
        <v>35</v>
      </c>
      <c r="C37" s="29" t="s">
        <v>37</v>
      </c>
      <c r="D37" s="3" t="s">
        <v>11</v>
      </c>
      <c r="E37" s="3"/>
      <c r="F37" s="3"/>
      <c r="G37" s="3"/>
      <c r="H37" s="4"/>
    </row>
    <row r="38" spans="1:9" x14ac:dyDescent="0.25">
      <c r="A38" s="22" t="s">
        <v>14</v>
      </c>
      <c r="B38" s="2" t="s">
        <v>36</v>
      </c>
      <c r="C38" s="29" t="s">
        <v>38</v>
      </c>
      <c r="D38" s="3" t="s">
        <v>11</v>
      </c>
      <c r="E38" s="3"/>
      <c r="F38" s="3"/>
      <c r="G38" s="3"/>
      <c r="H38" s="4"/>
    </row>
    <row r="39" spans="1:9" ht="14.4" thickBot="1" x14ac:dyDescent="0.3">
      <c r="A39" s="30" t="s">
        <v>15</v>
      </c>
      <c r="B39" s="31" t="s">
        <v>39</v>
      </c>
      <c r="C39" s="51" t="s">
        <v>37</v>
      </c>
      <c r="D39" s="32" t="s">
        <v>11</v>
      </c>
      <c r="E39" s="32"/>
      <c r="F39" s="32"/>
      <c r="G39" s="32"/>
      <c r="H39" s="33"/>
    </row>
    <row r="41" spans="1:9" x14ac:dyDescent="0.25">
      <c r="B41" s="66" t="s">
        <v>64</v>
      </c>
    </row>
    <row r="42" spans="1:9" x14ac:dyDescent="0.25">
      <c r="B42" s="74" t="s">
        <v>76</v>
      </c>
    </row>
    <row r="43" spans="1:9" ht="14.4" thickBot="1" x14ac:dyDescent="0.3"/>
    <row r="44" spans="1:9" ht="39.6" x14ac:dyDescent="0.25">
      <c r="A44" s="26" t="s">
        <v>65</v>
      </c>
      <c r="B44" s="69" t="s">
        <v>11</v>
      </c>
      <c r="C44" s="69" t="s">
        <v>28</v>
      </c>
      <c r="D44" s="68"/>
      <c r="E44" s="64" t="s">
        <v>58</v>
      </c>
      <c r="F44" s="64" t="s">
        <v>59</v>
      </c>
      <c r="G44" s="64" t="s">
        <v>60</v>
      </c>
      <c r="H44" s="64" t="s">
        <v>61</v>
      </c>
    </row>
    <row r="45" spans="1:9" x14ac:dyDescent="0.25">
      <c r="A45" s="22" t="s">
        <v>66</v>
      </c>
      <c r="B45" s="53" t="s">
        <v>43</v>
      </c>
      <c r="C45" s="53">
        <v>1</v>
      </c>
      <c r="D45" s="3" t="s">
        <v>11</v>
      </c>
      <c r="E45" s="53"/>
      <c r="F45" s="53"/>
      <c r="G45" s="53"/>
      <c r="H45" s="53"/>
    </row>
    <row r="46" spans="1:9" x14ac:dyDescent="0.25">
      <c r="A46" s="22" t="s">
        <v>67</v>
      </c>
      <c r="B46" s="53" t="s">
        <v>40</v>
      </c>
      <c r="C46" s="53">
        <v>1</v>
      </c>
      <c r="D46" s="3" t="s">
        <v>11</v>
      </c>
      <c r="E46" s="53"/>
      <c r="F46" s="53"/>
      <c r="G46" s="53"/>
      <c r="H46" s="53"/>
    </row>
    <row r="47" spans="1:9" x14ac:dyDescent="0.25">
      <c r="A47" s="22" t="s">
        <v>68</v>
      </c>
      <c r="B47" s="53" t="s">
        <v>41</v>
      </c>
      <c r="C47" s="53">
        <v>1</v>
      </c>
      <c r="D47" s="3" t="s">
        <v>11</v>
      </c>
      <c r="E47" s="53"/>
      <c r="F47" s="53"/>
      <c r="G47" s="53"/>
      <c r="H47" s="53"/>
    </row>
    <row r="48" spans="1:9" x14ac:dyDescent="0.25">
      <c r="A48" s="22" t="s">
        <v>69</v>
      </c>
      <c r="B48" s="53" t="s">
        <v>42</v>
      </c>
      <c r="C48" s="53">
        <v>1</v>
      </c>
      <c r="D48" s="3" t="s">
        <v>11</v>
      </c>
      <c r="E48" s="53"/>
      <c r="F48" s="53"/>
      <c r="G48" s="53"/>
      <c r="H48" s="53"/>
    </row>
    <row r="49" spans="1:8" x14ac:dyDescent="0.25">
      <c r="A49" s="22" t="s">
        <v>70</v>
      </c>
      <c r="B49" s="53" t="s">
        <v>44</v>
      </c>
      <c r="C49" s="53">
        <v>1</v>
      </c>
      <c r="D49" s="3" t="s">
        <v>11</v>
      </c>
      <c r="E49" s="53"/>
      <c r="F49" s="53"/>
      <c r="G49" s="53"/>
      <c r="H49" s="53"/>
    </row>
    <row r="50" spans="1:8" x14ac:dyDescent="0.25">
      <c r="A50" s="22" t="s">
        <v>71</v>
      </c>
      <c r="B50" s="53" t="s">
        <v>56</v>
      </c>
      <c r="C50" s="53">
        <v>1</v>
      </c>
      <c r="D50" s="3" t="s">
        <v>11</v>
      </c>
      <c r="E50" s="53"/>
      <c r="F50" s="53"/>
      <c r="G50" s="53"/>
      <c r="H50" s="53"/>
    </row>
    <row r="51" spans="1:8" x14ac:dyDescent="0.25">
      <c r="A51" s="22" t="s">
        <v>72</v>
      </c>
      <c r="B51" s="53" t="s">
        <v>45</v>
      </c>
      <c r="C51" s="53">
        <v>1</v>
      </c>
      <c r="D51" s="3" t="s">
        <v>11</v>
      </c>
      <c r="E51" s="53"/>
      <c r="F51" s="53"/>
      <c r="G51" s="53"/>
      <c r="H51" s="53"/>
    </row>
    <row r="52" spans="1:8" x14ac:dyDescent="0.25">
      <c r="A52" s="22" t="s">
        <v>73</v>
      </c>
      <c r="B52" s="53" t="s">
        <v>46</v>
      </c>
      <c r="C52" s="53">
        <v>1</v>
      </c>
      <c r="D52" s="3" t="s">
        <v>11</v>
      </c>
      <c r="E52" s="53"/>
      <c r="F52" s="53"/>
      <c r="G52" s="53"/>
      <c r="H52" s="53"/>
    </row>
    <row r="53" spans="1:8" x14ac:dyDescent="0.25">
      <c r="C53" s="77" t="s">
        <v>78</v>
      </c>
      <c r="D53" s="78"/>
      <c r="E53" s="72">
        <f>SUM(E45:E52)</f>
        <v>0</v>
      </c>
      <c r="F53" s="72">
        <f t="shared" ref="F53:H53" si="1">SUM(F45:F52)</f>
        <v>0</v>
      </c>
      <c r="G53" s="72">
        <f t="shared" si="1"/>
        <v>0</v>
      </c>
      <c r="H53" s="72">
        <f t="shared" si="1"/>
        <v>0</v>
      </c>
    </row>
    <row r="54" spans="1:8" ht="14.4" thickBot="1" x14ac:dyDescent="0.3"/>
    <row r="55" spans="1:8" ht="15" customHeight="1" thickBot="1" x14ac:dyDescent="0.3">
      <c r="E55" s="79" t="s">
        <v>80</v>
      </c>
      <c r="F55" s="80"/>
      <c r="G55" s="80"/>
      <c r="H55" s="73">
        <f>SUM(E53:H53)</f>
        <v>0</v>
      </c>
    </row>
    <row r="56" spans="1:8" x14ac:dyDescent="0.25">
      <c r="B56" s="1" t="s">
        <v>81</v>
      </c>
    </row>
  </sheetData>
  <mergeCells count="6">
    <mergeCell ref="C53:D53"/>
    <mergeCell ref="E55:G55"/>
    <mergeCell ref="B12:H12"/>
    <mergeCell ref="B19:H19"/>
    <mergeCell ref="B25:H25"/>
    <mergeCell ref="A33:I33"/>
  </mergeCells>
  <phoneticPr fontId="5" type="noConversion"/>
  <pageMargins left="0.23622047244094491" right="0.23622047244094491" top="0.39370078740157483" bottom="0.27559055118110237" header="0.31496062992125984" footer="0.31496062992125984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7EC742DCD76D488DBA0B6F5B3ED4F6" ma:contentTypeVersion="10" ma:contentTypeDescription="Create a new document." ma:contentTypeScope="" ma:versionID="d12b6e5067660d16f1b3a87e1793f1ce">
  <xsd:schema xmlns:xsd="http://www.w3.org/2001/XMLSchema" xmlns:xs="http://www.w3.org/2001/XMLSchema" xmlns:p="http://schemas.microsoft.com/office/2006/metadata/properties" xmlns:ns2="40f0d806-d924-4858-8fe7-dc4e087cdc7c" targetNamespace="http://schemas.microsoft.com/office/2006/metadata/properties" ma:root="true" ma:fieldsID="a01eca15ec893f20ab47ad5a83272256" ns2:_="">
    <xsd:import namespace="40f0d806-d924-4858-8fe7-dc4e087cdc7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0d806-d924-4858-8fe7-dc4e087cdc7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fals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PersistId xmlns="40f0d806-d924-4858-8fe7-dc4e087cdc7c" xsi:nil="true"/>
    <_dlc_DocId xmlns="40f0d806-d924-4858-8fe7-dc4e087cdc7c">7JWCJF2RATKW-1163830603-3895</_dlc_DocId>
    <_dlc_DocIdUrl xmlns="40f0d806-d924-4858-8fe7-dc4e087cdc7c">
      <Url>http://intranet/sites/environment/wif/_layouts/15/DocIdRedir.aspx?ID=7JWCJF2RATKW-1163830603-3895</Url>
      <Description>7JWCJF2RATKW-1163830603-3895</Description>
    </_dlc_DocIdUrl>
  </documentManagement>
</p:properties>
</file>

<file path=customXml/itemProps1.xml><?xml version="1.0" encoding="utf-8"?>
<ds:datastoreItem xmlns:ds="http://schemas.openxmlformats.org/officeDocument/2006/customXml" ds:itemID="{97DD070B-88A6-4006-A2A2-6F898860E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FF3D34-E124-42C1-8081-1ECFC2F0516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A6787F7-2C5C-45F8-9554-5BB561B221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f0d806-d924-4858-8fe7-dc4e087cdc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DC82562-BD1F-4789-B0AE-3AA4A11D2AB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40f0d806-d924-4858-8fe7-dc4e087cdc7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APPENDIX A</vt:lpstr>
      <vt:lpstr>'APPENDIX 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Richard Thompson</dc:creator>
  <cp:lastModifiedBy>Mary McCreesh</cp:lastModifiedBy>
  <cp:lastPrinted>2026-06-30T11:25:51Z</cp:lastPrinted>
  <dcterms:created xsi:type="dcterms:W3CDTF">2022-08-11T09:43:20Z</dcterms:created>
  <dcterms:modified xsi:type="dcterms:W3CDTF">2026-07-02T12:24:14Z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0x0101006C7EC742DCD76D488DBA0B6F5B3ED4F6</vt:lpwstr>
  </property>
  <property fmtid="{D5CDD505-2E9C-101B-9397-08002B2CF9AE}" pid="3" name="_dlc_DocIdItemGuid">
    <vt:lpwstr>19be9516-cf22-4655-adbf-bb3c790e3af5</vt:lpwstr>
  </property>
</Properties>
</file>